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1055"/>
  </bookViews>
  <sheets>
    <sheet name="Лист3" sheetId="1" r:id="rId1"/>
  </sheets>
  <calcPr calcId="145621"/>
</workbook>
</file>

<file path=xl/calcChain.xml><?xml version="1.0" encoding="utf-8"?>
<calcChain xmlns="http://schemas.openxmlformats.org/spreadsheetml/2006/main">
  <c r="I9" i="1" l="1"/>
  <c r="I13" i="1" s="1"/>
  <c r="G9" i="1"/>
  <c r="E9" i="1"/>
  <c r="C9" i="1"/>
  <c r="B9" i="1"/>
  <c r="I8" i="1"/>
  <c r="G8" i="1"/>
  <c r="G13" i="1" s="1"/>
  <c r="E8" i="1"/>
  <c r="C8" i="1"/>
  <c r="C13" i="1" s="1"/>
  <c r="B8" i="1"/>
  <c r="B13" i="1" s="1"/>
  <c r="H6" i="1" l="1"/>
  <c r="H8" i="1" s="1"/>
  <c r="H7" i="1"/>
  <c r="F9" i="1"/>
  <c r="D7" i="1"/>
  <c r="D6" i="1"/>
  <c r="D8" i="1" s="1"/>
  <c r="J7" i="1"/>
  <c r="J6" i="1"/>
  <c r="J8" i="1" s="1"/>
  <c r="D9" i="1"/>
  <c r="H9" i="1"/>
  <c r="E13" i="1"/>
  <c r="F6" i="1" s="1"/>
  <c r="F8" i="1" s="1"/>
  <c r="J9" i="1"/>
</calcChain>
</file>

<file path=xl/sharedStrings.xml><?xml version="1.0" encoding="utf-8"?>
<sst xmlns="http://schemas.openxmlformats.org/spreadsheetml/2006/main" count="36" uniqueCount="21">
  <si>
    <t>Наименование доходов</t>
  </si>
  <si>
    <t>2016 год</t>
  </si>
  <si>
    <t>2017 год</t>
  </si>
  <si>
    <t>2018 год</t>
  </si>
  <si>
    <t>2019 год</t>
  </si>
  <si>
    <t>Утверждено Решением о бюджете ЗАТО г. Североморск (первоначаль  ный)</t>
  </si>
  <si>
    <t>Оценка поступлений</t>
  </si>
  <si>
    <t>Удельный вес</t>
  </si>
  <si>
    <t>Прогноз поступлений</t>
  </si>
  <si>
    <t>поступлений</t>
  </si>
  <si>
    <t>(рублей)</t>
  </si>
  <si>
    <t>(%)</t>
  </si>
  <si>
    <t>Налоговые доходы</t>
  </si>
  <si>
    <t>Неналоговые доходы</t>
  </si>
  <si>
    <t>154 602,3</t>
  </si>
  <si>
    <t>Налоговые и неналоговые доходы</t>
  </si>
  <si>
    <t>Безвозмездные поступления, всего</t>
  </si>
  <si>
    <t>из них</t>
  </si>
  <si>
    <t>безвозмездные поступления от других бюджетов бюджетной системы</t>
  </si>
  <si>
    <t>иные безвозмездные поступления</t>
  </si>
  <si>
    <t>Всего доходов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</si>
</sst>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_р_._-;\-* #,##0.0_р_._-;_-* &quot;-&quot;??_р_._-;_-@_-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2" fontId="2" fillId="0" borderId="9" xfId="0" applyNumberFormat="1" applyFont="1" applyBorder="1" applyAlignment="1">
      <alignment horizontal="left" vertical="center" wrapText="1"/>
    </xf>
    <xf numFmtId="164" fontId="2" fillId="0" borderId="10" xfId="1" applyNumberFormat="1" applyFont="1" applyBorder="1" applyAlignment="1">
      <alignment horizontal="center" vertical="center"/>
    </xf>
    <xf numFmtId="164" fontId="2" fillId="0" borderId="10" xfId="1" applyNumberFormat="1" applyFont="1" applyBorder="1" applyAlignment="1">
      <alignment horizontal="center" vertical="center" wrapText="1"/>
    </xf>
    <xf numFmtId="164" fontId="3" fillId="0" borderId="10" xfId="1" applyNumberFormat="1" applyFont="1" applyBorder="1" applyAlignment="1">
      <alignment horizontal="center" vertical="center"/>
    </xf>
    <xf numFmtId="164" fontId="3" fillId="0" borderId="10" xfId="1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left" vertical="center" wrapText="1"/>
    </xf>
    <xf numFmtId="164" fontId="3" fillId="0" borderId="6" xfId="1" applyNumberFormat="1" applyFont="1" applyBorder="1" applyAlignment="1">
      <alignment horizontal="center" vertical="center"/>
    </xf>
    <xf numFmtId="164" fontId="3" fillId="0" borderId="6" xfId="1" applyNumberFormat="1" applyFont="1" applyBorder="1" applyAlignment="1">
      <alignment horizontal="center" vertical="center" wrapText="1"/>
    </xf>
    <xf numFmtId="2" fontId="2" fillId="0" borderId="7" xfId="0" applyNumberFormat="1" applyFont="1" applyBorder="1" applyAlignment="1">
      <alignment horizontal="left" vertical="center" wrapText="1"/>
    </xf>
    <xf numFmtId="164" fontId="3" fillId="0" borderId="8" xfId="1" applyNumberFormat="1" applyFont="1" applyBorder="1" applyAlignment="1">
      <alignment horizontal="center" vertical="center"/>
    </xf>
    <xf numFmtId="164" fontId="3" fillId="0" borderId="8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>
      <selection activeCell="C19" sqref="C19"/>
    </sheetView>
  </sheetViews>
  <sheetFormatPr defaultRowHeight="15" x14ac:dyDescent="0.25"/>
  <cols>
    <col min="1" max="1" width="24" customWidth="1"/>
    <col min="2" max="2" width="14.140625" customWidth="1"/>
    <col min="3" max="4" width="11.7109375" customWidth="1"/>
    <col min="5" max="5" width="11.85546875" customWidth="1"/>
    <col min="7" max="7" width="12.28515625" customWidth="1"/>
    <col min="9" max="9" width="12.42578125" customWidth="1"/>
  </cols>
  <sheetData>
    <row r="1" spans="1:10" ht="15.75" thickBot="1" x14ac:dyDescent="0.3"/>
    <row r="2" spans="1:10" ht="15.75" thickBot="1" x14ac:dyDescent="0.3">
      <c r="A2" s="1" t="s">
        <v>0</v>
      </c>
      <c r="B2" s="2" t="s">
        <v>1</v>
      </c>
      <c r="C2" s="3"/>
      <c r="D2" s="4"/>
      <c r="E2" s="2" t="s">
        <v>2</v>
      </c>
      <c r="F2" s="4"/>
      <c r="G2" s="2" t="s">
        <v>3</v>
      </c>
      <c r="H2" s="4"/>
      <c r="I2" s="2" t="s">
        <v>4</v>
      </c>
      <c r="J2" s="4"/>
    </row>
    <row r="3" spans="1:10" ht="71.25" customHeight="1" x14ac:dyDescent="0.25">
      <c r="A3" s="5"/>
      <c r="B3" s="1" t="s">
        <v>5</v>
      </c>
      <c r="C3" s="1" t="s">
        <v>6</v>
      </c>
      <c r="D3" s="6" t="s">
        <v>7</v>
      </c>
      <c r="E3" s="1" t="s">
        <v>8</v>
      </c>
      <c r="F3" s="6" t="s">
        <v>7</v>
      </c>
      <c r="G3" s="1" t="s">
        <v>8</v>
      </c>
      <c r="H3" s="6" t="s">
        <v>7</v>
      </c>
      <c r="I3" s="1" t="s">
        <v>8</v>
      </c>
      <c r="J3" s="6" t="s">
        <v>7</v>
      </c>
    </row>
    <row r="4" spans="1:10" ht="24.75" thickBot="1" x14ac:dyDescent="0.3">
      <c r="A4" s="7"/>
      <c r="B4" s="7"/>
      <c r="C4" s="7"/>
      <c r="D4" s="8" t="s">
        <v>9</v>
      </c>
      <c r="E4" s="7"/>
      <c r="F4" s="8" t="s">
        <v>9</v>
      </c>
      <c r="G4" s="7"/>
      <c r="H4" s="8" t="s">
        <v>9</v>
      </c>
      <c r="I4" s="7"/>
      <c r="J4" s="8" t="s">
        <v>9</v>
      </c>
    </row>
    <row r="5" spans="1:10" ht="15.75" thickBot="1" x14ac:dyDescent="0.3">
      <c r="A5" s="9"/>
      <c r="B5" s="10" t="s">
        <v>10</v>
      </c>
      <c r="C5" s="8" t="s">
        <v>10</v>
      </c>
      <c r="D5" s="10" t="s">
        <v>11</v>
      </c>
      <c r="E5" s="8" t="s">
        <v>10</v>
      </c>
      <c r="F5" s="8" t="s">
        <v>11</v>
      </c>
      <c r="G5" s="8" t="s">
        <v>10</v>
      </c>
      <c r="H5" s="8" t="s">
        <v>11</v>
      </c>
      <c r="I5" s="8" t="s">
        <v>10</v>
      </c>
      <c r="J5" s="8" t="s">
        <v>11</v>
      </c>
    </row>
    <row r="6" spans="1:10" x14ac:dyDescent="0.25">
      <c r="A6" s="11" t="s">
        <v>12</v>
      </c>
      <c r="B6" s="12">
        <v>889015.9</v>
      </c>
      <c r="C6" s="13">
        <v>948716.74</v>
      </c>
      <c r="D6" s="14">
        <f>C6/C13*100</f>
        <v>40.02709542260795</v>
      </c>
      <c r="E6" s="13">
        <v>976181.4</v>
      </c>
      <c r="F6" s="15">
        <f>E6/E13*100</f>
        <v>41.525637252226602</v>
      </c>
      <c r="G6" s="13">
        <v>1009215.19</v>
      </c>
      <c r="H6" s="15">
        <f>G6/G13*100</f>
        <v>43.344637400529109</v>
      </c>
      <c r="I6" s="13">
        <v>1036932.52</v>
      </c>
      <c r="J6" s="15">
        <f>I6/I13*100</f>
        <v>44.165299128591322</v>
      </c>
    </row>
    <row r="7" spans="1:10" x14ac:dyDescent="0.25">
      <c r="A7" s="11" t="s">
        <v>13</v>
      </c>
      <c r="B7" s="12" t="s">
        <v>14</v>
      </c>
      <c r="C7" s="13">
        <v>155487.78</v>
      </c>
      <c r="D7" s="14">
        <f>C7/C13*100</f>
        <v>6.5601500898039093</v>
      </c>
      <c r="E7" s="13">
        <v>156487.9</v>
      </c>
      <c r="F7" s="15"/>
      <c r="G7" s="13">
        <v>154370.35999999999</v>
      </c>
      <c r="H7" s="15">
        <f>G7/G13*100</f>
        <v>6.630030290754088</v>
      </c>
      <c r="I7" s="13">
        <v>154844.82</v>
      </c>
      <c r="J7" s="15">
        <f>I7/I13*100</f>
        <v>6.5951907784827508</v>
      </c>
    </row>
    <row r="8" spans="1:10" ht="24" x14ac:dyDescent="0.25">
      <c r="A8" s="11" t="s">
        <v>15</v>
      </c>
      <c r="B8" s="12">
        <f>SUM(B6:B7)</f>
        <v>889015.9</v>
      </c>
      <c r="C8" s="12">
        <f t="shared" ref="C8:J8" si="0">SUM(C6:C7)</f>
        <v>1104204.52</v>
      </c>
      <c r="D8" s="12">
        <f t="shared" si="0"/>
        <v>46.587245512411862</v>
      </c>
      <c r="E8" s="12">
        <f t="shared" si="0"/>
        <v>1132669.3</v>
      </c>
      <c r="F8" s="12">
        <f t="shared" si="0"/>
        <v>41.525637252226602</v>
      </c>
      <c r="G8" s="12">
        <f t="shared" si="0"/>
        <v>1163585.5499999998</v>
      </c>
      <c r="H8" s="12">
        <f t="shared" si="0"/>
        <v>49.974667691283194</v>
      </c>
      <c r="I8" s="12">
        <f t="shared" si="0"/>
        <v>1191777.3400000001</v>
      </c>
      <c r="J8" s="12">
        <f t="shared" si="0"/>
        <v>50.760489907074074</v>
      </c>
    </row>
    <row r="9" spans="1:10" ht="24" x14ac:dyDescent="0.25">
      <c r="A9" s="11" t="s">
        <v>16</v>
      </c>
      <c r="B9" s="14">
        <f>B11</f>
        <v>1265981.8</v>
      </c>
      <c r="C9" s="14">
        <f t="shared" ref="C9:I9" si="1">C11</f>
        <v>1265981.8</v>
      </c>
      <c r="D9" s="14">
        <f>C9/C13*100</f>
        <v>53.412754487588131</v>
      </c>
      <c r="E9" s="14">
        <f t="shared" si="1"/>
        <v>1218122.8</v>
      </c>
      <c r="F9" s="14">
        <f>E9/E13*100</f>
        <v>51.817546945133941</v>
      </c>
      <c r="G9" s="14">
        <f t="shared" si="1"/>
        <v>1164765.2</v>
      </c>
      <c r="H9" s="14">
        <f>G9/G13*100</f>
        <v>50.025332308716798</v>
      </c>
      <c r="I9" s="14">
        <f t="shared" si="1"/>
        <v>1156067.1000000001</v>
      </c>
      <c r="J9" s="14">
        <f>I9/I13*100</f>
        <v>49.239510092925912</v>
      </c>
    </row>
    <row r="10" spans="1:10" x14ac:dyDescent="0.25">
      <c r="A10" s="16" t="s">
        <v>17</v>
      </c>
      <c r="B10" s="17"/>
      <c r="C10" s="18"/>
      <c r="D10" s="17"/>
      <c r="E10" s="18"/>
      <c r="F10" s="18"/>
      <c r="G10" s="18"/>
      <c r="H10" s="18"/>
      <c r="I10" s="18"/>
      <c r="J10" s="18"/>
    </row>
    <row r="11" spans="1:10" ht="36" x14ac:dyDescent="0.25">
      <c r="A11" s="11" t="s">
        <v>18</v>
      </c>
      <c r="B11" s="14">
        <v>1265981.8</v>
      </c>
      <c r="C11" s="15">
        <v>1265981.8</v>
      </c>
      <c r="D11" s="14">
        <v>53.4</v>
      </c>
      <c r="E11" s="15">
        <v>1218122.8</v>
      </c>
      <c r="F11" s="15">
        <v>51.8</v>
      </c>
      <c r="G11" s="15">
        <v>1164765.2</v>
      </c>
      <c r="H11" s="15">
        <v>50</v>
      </c>
      <c r="I11" s="15">
        <v>1156067.1000000001</v>
      </c>
      <c r="J11" s="15">
        <v>49.2</v>
      </c>
    </row>
    <row r="12" spans="1:10" ht="24" x14ac:dyDescent="0.25">
      <c r="A12" s="11" t="s">
        <v>19</v>
      </c>
      <c r="B12" s="14"/>
      <c r="C12" s="15"/>
      <c r="D12" s="14"/>
      <c r="E12" s="15"/>
      <c r="F12" s="15"/>
      <c r="G12" s="15"/>
      <c r="H12" s="15"/>
      <c r="I12" s="15"/>
      <c r="J12" s="15"/>
    </row>
    <row r="13" spans="1:10" ht="15.75" thickBot="1" x14ac:dyDescent="0.3">
      <c r="A13" s="19" t="s">
        <v>20</v>
      </c>
      <c r="B13" s="20">
        <f>B8+B9</f>
        <v>2154997.7000000002</v>
      </c>
      <c r="C13" s="20">
        <f>C8+C9</f>
        <v>2370186.3200000003</v>
      </c>
      <c r="D13" s="20">
        <v>100</v>
      </c>
      <c r="E13" s="21">
        <f>E8+E9</f>
        <v>2350792.1</v>
      </c>
      <c r="F13" s="21">
        <v>100</v>
      </c>
      <c r="G13" s="21">
        <f>G8+G9</f>
        <v>2328350.75</v>
      </c>
      <c r="H13" s="21">
        <v>100</v>
      </c>
      <c r="I13" s="21">
        <f>I8+I9</f>
        <v>2347844.4400000004</v>
      </c>
      <c r="J13" s="21">
        <v>100</v>
      </c>
    </row>
  </sheetData>
  <mergeCells count="10">
    <mergeCell ref="A2:A4"/>
    <mergeCell ref="B2:D2"/>
    <mergeCell ref="E2:F2"/>
    <mergeCell ref="G2:H2"/>
    <mergeCell ref="I2:J2"/>
    <mergeCell ref="B3:B4"/>
    <mergeCell ref="C3:C4"/>
    <mergeCell ref="E3:E4"/>
    <mergeCell ref="G3:G4"/>
    <mergeCell ref="I3:I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Шкода</dc:creator>
  <cp:lastModifiedBy>Шкода</cp:lastModifiedBy>
  <dcterms:created xsi:type="dcterms:W3CDTF">2016-12-01T06:33:19Z</dcterms:created>
  <dcterms:modified xsi:type="dcterms:W3CDTF">2016-12-01T06:33:52Z</dcterms:modified>
</cp:coreProperties>
</file>